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240" windowHeight="11835"/>
  </bookViews>
  <sheets>
    <sheet name="Прил.3 в Закон" sheetId="10" r:id="rId1"/>
  </sheets>
  <definedNames>
    <definedName name="_xlnm._FilterDatabase" localSheetId="0" hidden="1">'Прил.3 в Закон'!$A$9:$E$9</definedName>
    <definedName name="_xlnm.Print_Titles" localSheetId="0">'Прил.3 в Закон'!$9:$9</definedName>
    <definedName name="_xlnm.Print_Area" localSheetId="0">'Прил.3 в Закон'!$A$1:$C$47</definedName>
  </definedNames>
  <calcPr calcId="124519" fullPrecision="0"/>
</workbook>
</file>

<file path=xl/calcChain.xml><?xml version="1.0" encoding="utf-8"?>
<calcChain xmlns="http://schemas.openxmlformats.org/spreadsheetml/2006/main">
  <c r="C45" i="10"/>
  <c r="C44" s="1"/>
  <c r="C33" s="1"/>
  <c r="C30"/>
  <c r="C29" s="1"/>
  <c r="C28" s="1"/>
  <c r="C35"/>
  <c r="C34" s="1"/>
  <c r="C12"/>
  <c r="C11" s="1"/>
  <c r="C15"/>
  <c r="C14" s="1"/>
  <c r="C24"/>
  <c r="C26"/>
  <c r="C38"/>
  <c r="C42"/>
  <c r="C40"/>
  <c r="C21"/>
  <c r="C37" l="1"/>
  <c r="C32" s="1"/>
  <c r="C23"/>
  <c r="C20" s="1"/>
  <c r="C10" s="1"/>
  <c r="C47" l="1"/>
</calcChain>
</file>

<file path=xl/sharedStrings.xml><?xml version="1.0" encoding="utf-8"?>
<sst xmlns="http://schemas.openxmlformats.org/spreadsheetml/2006/main" count="83" uniqueCount="83">
  <si>
    <t>Итого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</si>
  <si>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</si>
  <si>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</si>
  <si>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</si>
  <si>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</si>
  <si>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</si>
  <si>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</si>
  <si>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</si>
  <si>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Налог на имущество физических лиц, зачисляемый в бюджеты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</si>
  <si>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</si>
  <si>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</si>
  <si>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</si>
  <si>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</si>
  <si>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</si>
  <si>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Субвенции бюджетам субъектов Российской Федерации</t>
  </si>
  <si>
    <t>Субвенции бюджетам на осуществление первичного воинского учета на территориях где отсутствуют военные комиссриаты</t>
  </si>
  <si>
    <t>Субвенции бюджетам сельских послений на осуществление первичного учета на территориях где отсутствуют военные комиссариаты</t>
  </si>
  <si>
    <t>Субвенции бюджетам по передаваемым полномочиям субъектам Российской Федерации</t>
  </si>
  <si>
    <t>Субвенции бюджетам сельских поселений по передаваемым полномочиям субъектам Российской Федерации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</si>
  <si>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</si>
  <si>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</si>
  <si>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</si>
  <si>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</si>
  <si>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</si>
  <si>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</si>
  <si>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</si>
  <si>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</si>
  <si>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</si>
  <si>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</si>
  <si>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</si>
  <si>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</si>
  <si>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</si>
  <si>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</si>
  <si>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</si>
  <si>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</si>
  <si>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</si>
  <si>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000 1 06 00000 00 0000 000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</si>
  <si>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</si>
  <si>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</si>
  <si>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</si>
  <si>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</si>
  <si>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</si>
  <si>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</si>
  <si>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</si>
  <si>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</si>
  <si>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</si>
  <si>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</si>
  <si>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000 1 03 02250 01 0000 110</t>
  </si>
  <si>
    <t>000 1 03 02260 01 0000 110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</si>
  <si>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</si>
  <si>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(тыс. рублей)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</si>
  <si>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</si>
  <si>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</si>
  <si>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</si>
  <si>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</si>
  <si>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</si>
  <si>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</si>
  <si>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</si>
  <si>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</si>
  <si>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>Земельный налог с организаций, обладающих земельным участком, раположенным в границах сельских поселений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</si>
  <si>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</si>
  <si>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</si>
  <si>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000 2 02 16001 00 0000 150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</si>
  <si>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</si>
  <si>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</si>
  <si>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</si>
  <si>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поселений</t>
  </si>
  <si>
    <t>000 1 13 00000 00 0000 000</t>
  </si>
  <si>
    <t>000 1 13 02000 00 0000 130</t>
  </si>
  <si>
    <t>000 1 13 02990 00 0000 130</t>
  </si>
  <si>
    <t>000 1 13 02995 10 0000 130</t>
  </si>
  <si>
    <t>ПРОГНОЗИРУЕМЫЕ ДОХОДЫ  БЮДЖЕТА ПОСЕЛЕНИЯ НА 2024 ГОД</t>
  </si>
  <si>
    <t xml:space="preserve">Приложение 1  к  решению Думы "О внесении изменений в бюджет Ключинского сельского поселения на 2024 г. и плановый период 2025 и 2026 годов"               </t>
  </si>
  <si>
    <t>Иные межбюджетные трансферты</t>
  </si>
  <si>
    <t>000 2 02 40000 00 0000 150</t>
  </si>
  <si>
    <t>000 2 02 20000 00 0000 100</t>
  </si>
  <si>
    <t>000 2 02 29999 10 0000 150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</si>
  <si>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</si>
  <si>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</si>
  <si>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</si>
  <si>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</si>
  <si>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3,512</t>
  </si>
  <si>
    <t xml:space="preserve">от 27 сентября 2024г.     № 21/3 - ДП 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</si>
</sst>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 applyProtection="1">
      <alignment horizontal="left" vertical="center" wrapText="1"/>
      <protection locked="0"/>
    </xf>
    <xf numFmtId="3" fontId="3" fillId="2" borderId="1" xfId="1" applyNumberFormat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>
      <alignment vertical="center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left" vertical="center" indent="15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1" applyFont="1" applyFill="1" applyBorder="1"/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right"/>
    </xf>
    <xf numFmtId="3" fontId="5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right"/>
    </xf>
    <xf numFmtId="3" fontId="3" fillId="2" borderId="1" xfId="1" applyNumberFormat="1" applyFont="1" applyFill="1" applyBorder="1" applyAlignment="1" applyProtection="1">
      <alignment vertical="center" wrapText="1"/>
      <protection locked="0"/>
    </xf>
    <xf numFmtId="3" fontId="5" fillId="2" borderId="1" xfId="1" applyNumberFormat="1" applyFont="1" applyFill="1" applyBorder="1" applyAlignment="1" applyProtection="1">
      <alignment vertical="center" wrapText="1"/>
      <protection locked="0"/>
    </xf>
    <xf numFmtId="165" fontId="3" fillId="2" borderId="1" xfId="0" applyNumberFormat="1" applyFont="1" applyFill="1" applyBorder="1" applyAlignment="1" applyProtection="1">
      <alignment vertical="center" wrapText="1"/>
    </xf>
    <xf numFmtId="165" fontId="5" fillId="2" borderId="1" xfId="0" applyNumberFormat="1" applyFont="1" applyFill="1" applyBorder="1" applyAlignment="1" applyProtection="1">
      <alignment vertical="center" wrapText="1"/>
      <protection locked="0"/>
    </xf>
    <xf numFmtId="165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/>
    <xf numFmtId="165" fontId="3" fillId="2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right"/>
    </xf>
    <xf numFmtId="2" fontId="5" fillId="2" borderId="1" xfId="1" applyNumberFormat="1" applyFont="1" applyFill="1" applyBorder="1" applyAlignment="1">
      <alignment horizontal="right"/>
    </xf>
    <xf numFmtId="0" fontId="3" fillId="2" borderId="1" xfId="1" applyFont="1" applyFill="1" applyBorder="1" applyAlignment="1"/>
    <xf numFmtId="3" fontId="3" fillId="2" borderId="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/>
    </xf>
    <xf numFmtId="0" fontId="0" fillId="2" borderId="2" xfId="0" applyFill="1" applyBorder="1" applyAlignment="1"/>
    <xf numFmtId="0" fontId="8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view="pageBreakPreview" zoomScale="77" zoomScaleNormal="77" zoomScaleSheetLayoutView="77" workbookViewId="0">
      <selection activeCell="B4" sqref="B4:C4"/>
    </sheetView>
  </sheetViews>
  <sheetFormatPr defaultColWidth="9.140625" defaultRowHeight="12"/>
  <cols>
    <col min="1" max="1" width="70.5703125" style="15" customWidth="1"/>
    <col min="2" max="2" width="29.42578125" style="16" customWidth="1"/>
    <col min="3" max="3" width="13.85546875" style="15" customWidth="1"/>
    <col min="4" max="16384" width="9.140625" style="1"/>
  </cols>
  <sheetData>
    <row r="1" spans="1:3" ht="15.75">
      <c r="A1" s="14"/>
      <c r="B1" s="47" t="s">
        <v>72</v>
      </c>
      <c r="C1" s="47"/>
    </row>
    <row r="2" spans="1:3" ht="27.75" customHeight="1">
      <c r="A2" s="14"/>
      <c r="B2" s="47"/>
      <c r="C2" s="47"/>
    </row>
    <row r="3" spans="1:3" ht="18" customHeight="1">
      <c r="A3" s="14"/>
      <c r="B3" s="47"/>
      <c r="C3" s="47"/>
    </row>
    <row r="4" spans="1:3" ht="15.75">
      <c r="A4" s="14"/>
      <c r="B4" s="48" t="s">
        <v>82</v>
      </c>
      <c r="C4" s="48"/>
    </row>
    <row r="6" spans="1:3" ht="15.75">
      <c r="A6" s="45" t="s">
        <v>71</v>
      </c>
      <c r="B6" s="45"/>
      <c r="C6" s="46"/>
    </row>
    <row r="7" spans="1:3" ht="15.75">
      <c r="A7" s="17"/>
      <c r="B7" s="18"/>
    </row>
    <row r="8" spans="1:3" ht="15.75">
      <c r="A8" s="19"/>
      <c r="B8" s="20"/>
      <c r="C8" s="21" t="s">
        <v>50</v>
      </c>
    </row>
    <row r="9" spans="1:3" ht="47.25">
      <c r="A9" s="2" t="s">
        <v>23</v>
      </c>
      <c r="B9" s="2" t="s">
        <v>24</v>
      </c>
      <c r="C9" s="3" t="s">
        <v>39</v>
      </c>
    </row>
    <row r="10" spans="1:3" ht="15.75">
      <c r="A10" s="24" t="s">
        <v>22</v>
      </c>
      <c r="B10" s="5" t="s">
        <v>30</v>
      </c>
      <c r="C10" s="6">
        <f>C11+C14+C20+C29</f>
        <v>1513.7</v>
      </c>
    </row>
    <row r="11" spans="1:3" ht="15.75">
      <c r="A11" s="25" t="s">
        <v>25</v>
      </c>
      <c r="B11" s="7" t="s">
        <v>31</v>
      </c>
      <c r="C11" s="12">
        <f>C12</f>
        <v>926.2</v>
      </c>
    </row>
    <row r="12" spans="1:3" ht="16.899999999999999" customHeight="1">
      <c r="A12" s="25" t="s">
        <v>26</v>
      </c>
      <c r="B12" s="7" t="s">
        <v>32</v>
      </c>
      <c r="C12" s="8">
        <f>C13</f>
        <v>926.2</v>
      </c>
    </row>
    <row r="13" spans="1:3" ht="82.9" customHeight="1">
      <c r="A13" s="25" t="s">
        <v>49</v>
      </c>
      <c r="B13" s="7" t="s">
        <v>33</v>
      </c>
      <c r="C13" s="8">
        <v>926.2</v>
      </c>
    </row>
    <row r="14" spans="1:3" ht="31.5">
      <c r="A14" s="25" t="s">
        <v>27</v>
      </c>
      <c r="B14" s="7" t="s">
        <v>34</v>
      </c>
      <c r="C14" s="8">
        <f>C15</f>
        <v>221.5</v>
      </c>
    </row>
    <row r="15" spans="1:3" ht="33.6" customHeight="1">
      <c r="A15" s="25" t="s">
        <v>28</v>
      </c>
      <c r="B15" s="7" t="s">
        <v>35</v>
      </c>
      <c r="C15" s="9">
        <f>C16+C17+C18+C19</f>
        <v>221.5</v>
      </c>
    </row>
    <row r="16" spans="1:3" ht="66" customHeight="1">
      <c r="A16" s="25" t="s">
        <v>41</v>
      </c>
      <c r="B16" s="7" t="s">
        <v>45</v>
      </c>
      <c r="C16" s="8">
        <v>115.5</v>
      </c>
    </row>
    <row r="17" spans="1:3" ht="95.25" customHeight="1">
      <c r="A17" s="25" t="s">
        <v>42</v>
      </c>
      <c r="B17" s="7" t="s">
        <v>46</v>
      </c>
      <c r="C17" s="8">
        <v>0.6</v>
      </c>
    </row>
    <row r="18" spans="1:3" ht="76.5" customHeight="1">
      <c r="A18" s="25" t="s">
        <v>43</v>
      </c>
      <c r="B18" s="7" t="s">
        <v>47</v>
      </c>
      <c r="C18" s="8">
        <v>119.7</v>
      </c>
    </row>
    <row r="19" spans="1:3" ht="75.75" customHeight="1">
      <c r="A19" s="25" t="s">
        <v>44</v>
      </c>
      <c r="B19" s="7" t="s">
        <v>48</v>
      </c>
      <c r="C19" s="8">
        <v>-14.3</v>
      </c>
    </row>
    <row r="20" spans="1:3" ht="15.75">
      <c r="A20" s="25" t="s">
        <v>29</v>
      </c>
      <c r="B20" s="7" t="s">
        <v>36</v>
      </c>
      <c r="C20" s="8">
        <f>C21+C23</f>
        <v>246</v>
      </c>
    </row>
    <row r="21" spans="1:3" ht="15.75">
      <c r="A21" s="25" t="s">
        <v>1</v>
      </c>
      <c r="B21" s="7" t="s">
        <v>2</v>
      </c>
      <c r="C21" s="8">
        <f>C22</f>
        <v>1</v>
      </c>
    </row>
    <row r="22" spans="1:3" ht="34.15" customHeight="1">
      <c r="A22" s="25" t="s">
        <v>8</v>
      </c>
      <c r="B22" s="7" t="s">
        <v>3</v>
      </c>
      <c r="C22" s="8">
        <v>1</v>
      </c>
    </row>
    <row r="23" spans="1:3" ht="17.45" customHeight="1">
      <c r="A23" s="25" t="s">
        <v>4</v>
      </c>
      <c r="B23" s="7" t="s">
        <v>5</v>
      </c>
      <c r="C23" s="9">
        <f>C24+C26</f>
        <v>245</v>
      </c>
    </row>
    <row r="24" spans="1:3" ht="16.899999999999999" customHeight="1">
      <c r="A24" s="25" t="s">
        <v>6</v>
      </c>
      <c r="B24" s="7" t="s">
        <v>7</v>
      </c>
      <c r="C24" s="8">
        <f>C25</f>
        <v>10</v>
      </c>
    </row>
    <row r="25" spans="1:3" ht="34.5" customHeight="1">
      <c r="A25" s="25" t="s">
        <v>59</v>
      </c>
      <c r="B25" s="7" t="s">
        <v>9</v>
      </c>
      <c r="C25" s="8">
        <v>10</v>
      </c>
    </row>
    <row r="26" spans="1:3" ht="18" customHeight="1">
      <c r="A26" s="25" t="s">
        <v>10</v>
      </c>
      <c r="B26" s="7" t="s">
        <v>11</v>
      </c>
      <c r="C26" s="8">
        <f>C27</f>
        <v>235</v>
      </c>
    </row>
    <row r="27" spans="1:3" ht="30.75" customHeight="1">
      <c r="A27" s="25" t="s">
        <v>12</v>
      </c>
      <c r="B27" s="7" t="s">
        <v>13</v>
      </c>
      <c r="C27" s="8">
        <v>235</v>
      </c>
    </row>
    <row r="28" spans="1:3" ht="30.75" customHeight="1">
      <c r="A28" s="25" t="s">
        <v>63</v>
      </c>
      <c r="B28" s="7" t="s">
        <v>67</v>
      </c>
      <c r="C28" s="9">
        <f>C29</f>
        <v>120</v>
      </c>
    </row>
    <row r="29" spans="1:3" ht="21" customHeight="1">
      <c r="A29" s="25" t="s">
        <v>64</v>
      </c>
      <c r="B29" s="7" t="s">
        <v>68</v>
      </c>
      <c r="C29" s="8">
        <f>C30</f>
        <v>120</v>
      </c>
    </row>
    <row r="30" spans="1:3" ht="24.75" customHeight="1">
      <c r="A30" s="25" t="s">
        <v>65</v>
      </c>
      <c r="B30" s="7" t="s">
        <v>69</v>
      </c>
      <c r="C30" s="8">
        <f>C31</f>
        <v>120</v>
      </c>
    </row>
    <row r="31" spans="1:3" ht="23.25" customHeight="1">
      <c r="A31" s="25" t="s">
        <v>66</v>
      </c>
      <c r="B31" s="7" t="s">
        <v>70</v>
      </c>
      <c r="C31" s="8">
        <v>120</v>
      </c>
    </row>
    <row r="32" spans="1:3" ht="18.600000000000001" customHeight="1">
      <c r="A32" s="26" t="s">
        <v>19</v>
      </c>
      <c r="B32" s="11" t="s">
        <v>37</v>
      </c>
      <c r="C32" s="42">
        <f>C33</f>
        <v>4520.3119999999999</v>
      </c>
    </row>
    <row r="33" spans="1:3" ht="35.450000000000003" customHeight="1">
      <c r="A33" s="27" t="s">
        <v>40</v>
      </c>
      <c r="B33" s="13" t="s">
        <v>38</v>
      </c>
      <c r="C33" s="43">
        <f>C34+C37+C42+C44</f>
        <v>4520.3119999999999</v>
      </c>
    </row>
    <row r="34" spans="1:3" ht="35.450000000000003" customHeight="1">
      <c r="A34" s="35" t="s">
        <v>20</v>
      </c>
      <c r="B34" s="11" t="s">
        <v>53</v>
      </c>
      <c r="C34" s="12">
        <f>C35</f>
        <v>4006.3</v>
      </c>
    </row>
    <row r="35" spans="1:3" ht="19.899999999999999" customHeight="1">
      <c r="A35" s="28" t="s">
        <v>21</v>
      </c>
      <c r="B35" s="13" t="s">
        <v>62</v>
      </c>
      <c r="C35" s="9">
        <f>C36</f>
        <v>4006.3</v>
      </c>
    </row>
    <row r="36" spans="1:3" ht="33" customHeight="1">
      <c r="A36" s="29" t="s">
        <v>61</v>
      </c>
      <c r="B36" s="13" t="s">
        <v>60</v>
      </c>
      <c r="C36" s="9">
        <v>4006.3</v>
      </c>
    </row>
    <row r="37" spans="1:3" ht="17.45" customHeight="1">
      <c r="A37" s="32" t="s">
        <v>14</v>
      </c>
      <c r="B37" s="11" t="s">
        <v>54</v>
      </c>
      <c r="C37" s="12">
        <f>C38+C40</f>
        <v>210.5</v>
      </c>
    </row>
    <row r="38" spans="1:3" ht="31.5" customHeight="1">
      <c r="A38" s="28" t="s">
        <v>15</v>
      </c>
      <c r="B38" s="13" t="s">
        <v>55</v>
      </c>
      <c r="C38" s="9">
        <f>C39</f>
        <v>209.8</v>
      </c>
    </row>
    <row r="39" spans="1:3" ht="33.75" customHeight="1">
      <c r="A39" s="28" t="s">
        <v>16</v>
      </c>
      <c r="B39" s="13" t="s">
        <v>56</v>
      </c>
      <c r="C39" s="9">
        <v>209.8</v>
      </c>
    </row>
    <row r="40" spans="1:3" ht="33.75" customHeight="1">
      <c r="A40" s="30" t="s">
        <v>17</v>
      </c>
      <c r="B40" s="13" t="s">
        <v>57</v>
      </c>
      <c r="C40" s="9">
        <f>C41</f>
        <v>0.7</v>
      </c>
    </row>
    <row r="41" spans="1:3" ht="33" customHeight="1">
      <c r="A41" s="30" t="s">
        <v>18</v>
      </c>
      <c r="B41" s="13" t="s">
        <v>58</v>
      </c>
      <c r="C41" s="9">
        <v>0.7</v>
      </c>
    </row>
    <row r="42" spans="1:3" ht="33" customHeight="1">
      <c r="A42" s="32" t="s">
        <v>51</v>
      </c>
      <c r="B42" s="33" t="s">
        <v>75</v>
      </c>
      <c r="C42" s="34">
        <f>C43</f>
        <v>300</v>
      </c>
    </row>
    <row r="43" spans="1:3" ht="19.5" customHeight="1">
      <c r="A43" s="31" t="s">
        <v>52</v>
      </c>
      <c r="B43" s="22" t="s">
        <v>76</v>
      </c>
      <c r="C43" s="23">
        <v>300</v>
      </c>
    </row>
    <row r="44" spans="1:3" ht="21" customHeight="1">
      <c r="A44" s="39" t="s">
        <v>73</v>
      </c>
      <c r="B44" s="40" t="s">
        <v>74</v>
      </c>
      <c r="C44" s="41" t="str">
        <f>C45</f>
        <v>3,512</v>
      </c>
    </row>
    <row r="45" spans="1:3" ht="18.75" customHeight="1">
      <c r="A45" s="31" t="s">
        <v>77</v>
      </c>
      <c r="B45" s="22" t="s">
        <v>78</v>
      </c>
      <c r="C45" s="38" t="str">
        <f>C46</f>
        <v>3,512</v>
      </c>
    </row>
    <row r="46" spans="1:3" ht="33" customHeight="1">
      <c r="A46" s="36" t="s">
        <v>79</v>
      </c>
      <c r="B46" s="22" t="s">
        <v>80</v>
      </c>
      <c r="C46" s="37" t="s">
        <v>81</v>
      </c>
    </row>
    <row r="47" spans="1:3" ht="15.75">
      <c r="A47" s="4" t="s">
        <v>0</v>
      </c>
      <c r="B47" s="10"/>
      <c r="C47" s="44">
        <f>C10+C32</f>
        <v>6034.0119999999997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6:C6"/>
    <mergeCell ref="B1:C3"/>
    <mergeCell ref="B4:C4"/>
  </mergeCells>
  <phoneticPr fontId="7" type="noConversion"/>
  <printOptions horizontalCentered="1" gridLines="1"/>
  <pageMargins left="0.78740157480314965" right="0" top="0.19685039370078741" bottom="0.19685039370078741" header="0.51181102362204722" footer="0.39370078740157483"/>
  <pageSetup paperSize="9" scale="57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 в Закон</vt:lpstr>
      <vt:lpstr>'Прил.3 в Закон'!Заголовки_для_печати</vt:lpstr>
      <vt:lpstr>'Прил.3 в Закон'!Область_печати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Светлана</cp:lastModifiedBy>
  <cp:lastPrinted>2019-06-07T07:09:24Z</cp:lastPrinted>
  <dcterms:created xsi:type="dcterms:W3CDTF">2009-01-15T06:05:27Z</dcterms:created>
  <dcterms:modified xsi:type="dcterms:W3CDTF">2024-09-29T10:59:24Z</dcterms:modified>
</cp:coreProperties>
</file>